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A677ED89-97A1-4AB4-8474-A31BCBD1B6A5}" xr6:coauthVersionLast="47" xr6:coauthVersionMax="47" xr10:uidLastSave="{00000000-0000-0000-0000-000000000000}"/>
  <bookViews>
    <workbookView xWindow="29280" yWindow="114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P14" i="2" s="1"/>
  <c r="O14" i="2"/>
  <c r="O11" i="2"/>
  <c r="N11" i="2"/>
  <c r="P11" i="2" s="1"/>
  <c r="N17" i="2"/>
  <c r="P17" i="2" s="1"/>
  <c r="O17" i="2"/>
  <c r="O15" i="2"/>
  <c r="N15" i="2"/>
  <c r="P15" i="2" s="1"/>
  <c r="N25" i="2"/>
  <c r="P25" i="2" s="1"/>
  <c r="O25" i="2"/>
  <c r="O24" i="2"/>
  <c r="N24" i="2"/>
  <c r="P24" i="2" s="1"/>
  <c r="N22" i="2"/>
  <c r="P22" i="2" s="1"/>
  <c r="O22" i="2"/>
  <c r="N10" i="2"/>
  <c r="P10" i="2" s="1"/>
  <c r="O10" i="2"/>
  <c r="O18" i="2"/>
  <c r="N18" i="2"/>
  <c r="P18" i="2" s="1"/>
  <c r="N16" i="2"/>
  <c r="P16" i="2" s="1"/>
  <c r="O16" i="2"/>
  <c r="N26" i="2"/>
  <c r="P26" i="2" s="1"/>
  <c r="O26" i="2"/>
  <c r="O12" i="2"/>
  <c r="N12" i="2"/>
  <c r="P12" i="2" s="1"/>
  <c r="O42" i="2"/>
  <c r="N42" i="2"/>
  <c r="P42" i="2" s="1"/>
  <c r="O21" i="2"/>
  <c r="N21" i="2"/>
  <c r="P21" i="2" s="1"/>
  <c r="O9" i="2"/>
  <c r="N9" i="2"/>
  <c r="P9" i="2" s="1"/>
  <c r="N37" i="2"/>
  <c r="P37" i="2" s="1"/>
  <c r="O37" i="2"/>
  <c r="O27" i="2"/>
  <c r="N27" i="2"/>
  <c r="P27" i="2" s="1"/>
  <c r="N13" i="2"/>
  <c r="P13" i="2" s="1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P8" i="2" s="1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P7" i="2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<sst xmlns="http://schemas.openxmlformats.org/spreadsheetml/2006/main" count="345" uniqueCount="112">
  <si>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</si>
  <si>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</si>
  <si>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</si>
  <si>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</si>
  <si>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</si>
  <si>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</si>
  <si>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</si>
  <si>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</si>
  <si>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</si>
  <si>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</si>
  <si>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</si>
  <si>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</si>
  <si>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</si>
  <si>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</si>
  <si>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</si>
  <si>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</si>
  <si>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</si>
  <si>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</si>
  <si>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</si>
  <si>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</si>
  <si>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</si>
  <si>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</si>
  <si>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</si>
  <si>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</si>
  <si>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</si>
  <si>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</si>
  <si>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</si>
  <si>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</si>
  <si>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</si>
  <si>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</si>
  <si>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</si>
  <si>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</si>
  <si>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</si>
  <si>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</si>
  <si>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</si>
  <si>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</si>
  <si>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</si>
  <si>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</si>
  <si>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</si>
  <si>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</si>
  <si>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</si>
  <si>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</si>
  <si>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</si>
  <si>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</si>
  <si>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</si>
  <si>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</si>
  <si>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</si>
  <si>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</si>
  <si>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</si>
  <si>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</si>
  <si>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</si>
  <si>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</si>
  <si>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</si>
  <si>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</si>
  <si>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</si>
  <si>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</si>
  <si>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</si>
  <si>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</si>
  <si>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</si>
  <si>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</si>
  <si>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</si>
  <si>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</si>
  <si>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</si>
  <si>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</si>
  <si>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</si>
  <si>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</si>
  <si>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</si>
  <si>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</si>
  <si>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</si>
  <si>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</si>
  <si>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</si>
  <si>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</si>
  <si>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</si>
  <si>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</si>
  <si>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</si>
  <si>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</si>
  <si>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</si>
  <si>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</si>
  <si>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</si>
  <si>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</si>
  <si>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</si>
  <si>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</si>
  <si>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</si>
  <si>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</si>
  <si>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</si>
  <si>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</si>
  <si>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</si>
  <si>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</si>
  <si>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</si>
  <si>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</si>
  <si>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</si>
  <si>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</si>
  <si>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</si>
  <si>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</si>
  <si>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</si>
  <si>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</si>
  <si>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ENG</t>
  </si>
  <si>
    <t>Eng</t>
  </si>
  <si>
    <t>1A</t>
  </si>
  <si>
    <t>25 average</t>
  </si>
  <si>
    <t>115/215</t>
  </si>
  <si>
    <t>N/A</t>
  </si>
  <si>
    <t>215/115</t>
  </si>
  <si>
    <t>12 A/B/C</t>
  </si>
  <si>
    <t>13 A/B</t>
  </si>
  <si>
    <t>19 A/B</t>
  </si>
  <si>
    <t>12A-D</t>
  </si>
  <si>
    <t>Late start</t>
  </si>
  <si>
    <t>Umoja - convert to full term in-person</t>
  </si>
  <si>
    <t>late start</t>
  </si>
  <si>
    <t>some may be fast track</t>
  </si>
  <si>
    <t>result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</si>
</sst>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&quot; &quot;#,##0.00&quot; &quot;;&quot; (&quot;#,##0.00&quot;)&quot;;&quot; -&quot;#&quot; &quot;;&quot; &quot;@&quot; &quot;"/>
    <numFmt numFmtId="166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1" borderId="16" applyNumberFormat="0" applyFont="0" applyAlignment="0" applyProtection="0"/>
    <xf numFmtId="0" fontId="13" fillId="0" borderId="0" applyNumberFormat="0" applyBorder="0" applyProtection="0"/>
  </cellStyleXfs>
  <cellXfs count="17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14" fillId="12" borderId="21" xfId="4" applyFont="1" applyFill="1" applyBorder="1" applyAlignment="1" applyProtection="1">
      <alignment horizontal="left"/>
      <protection locked="0"/>
    </xf>
    <xf numFmtId="0" fontId="14" fillId="12" borderId="21" xfId="7" applyFont="1" applyFill="1" applyBorder="1" applyAlignment="1" applyProtection="1">
      <alignment horizontal="left" wrapText="1"/>
      <protection locked="0"/>
    </xf>
    <xf numFmtId="0" fontId="14" fillId="12" borderId="21" xfId="4" applyFont="1" applyFill="1" applyBorder="1" applyAlignment="1" applyProtection="1">
      <alignment horizontal="left"/>
      <protection locked="0"/>
    </xf>
    <xf numFmtId="0" fontId="14" fillId="12" borderId="21" xfId="4" applyFont="1" applyFill="1" applyBorder="1" applyAlignment="1">
      <alignment horizontal="left"/>
    </xf>
    <xf numFmtId="0" fontId="14" fillId="12" borderId="21" xfId="4" applyFont="1" applyFill="1" applyBorder="1" applyAlignment="1" applyProtection="1">
      <alignment horizontal="left"/>
      <protection locked="0"/>
    </xf>
    <xf numFmtId="0" fontId="14" fillId="12" borderId="21" xfId="7" applyFont="1" applyFill="1" applyBorder="1" applyAlignment="1" applyProtection="1">
      <alignment horizontal="left" wrapText="1"/>
      <protection locked="0"/>
    </xf>
    <xf numFmtId="0" fontId="14" fillId="12" borderId="21" xfId="4" applyFont="1" applyFill="1" applyBorder="1" applyAlignment="1" applyProtection="1">
      <alignment horizontal="left"/>
      <protection locked="0"/>
    </xf>
    <xf numFmtId="0" fontId="14" fillId="12" borderId="21" xfId="7" applyFont="1" applyFill="1" applyBorder="1" applyAlignment="1" applyProtection="1">
      <alignment horizontal="left" wrapText="1"/>
      <protection locked="0"/>
    </xf>
    <xf numFmtId="0" fontId="14" fillId="12" borderId="22" xfId="4" applyFont="1" applyFill="1" applyBorder="1" applyAlignment="1" applyProtection="1">
      <alignment horizontal="left"/>
      <protection locked="0"/>
    </xf>
    <xf numFmtId="0" fontId="14" fillId="12" borderId="23" xfId="4" applyFont="1" applyFill="1" applyBorder="1" applyAlignment="1" applyProtection="1">
      <alignment horizontal="left"/>
      <protection locked="0"/>
    </xf>
    <xf numFmtId="0" fontId="14" fillId="12" borderId="24" xfId="4" applyFont="1" applyFill="1" applyBorder="1" applyAlignment="1" applyProtection="1">
      <alignment horizontal="left"/>
      <protection locked="0"/>
    </xf>
    <xf numFmtId="2" fontId="15" fillId="0" borderId="1" xfId="0" applyNumberFormat="1" applyFont="1" applyBorder="1" applyAlignment="1" applyProtection="1">
      <alignment horizontal="right"/>
    </xf>
    <xf numFmtId="166" fontId="0" fillId="10" borderId="16" xfId="3" applyNumberFormat="1" applyFont="1" applyFill="1" applyBorder="1"/>
    <xf numFmtId="164" fontId="0" fillId="13" borderId="1" xfId="0" applyNumberFormat="1" applyFont="1" applyFill="1" applyBorder="1" applyAlignment="1" applyProtection="1">
      <alignment horizontal="right"/>
    </xf>
    <xf numFmtId="0" fontId="0" fillId="13" borderId="0" xfId="0" applyFont="1" applyFill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166" fontId="0" fillId="4" borderId="1" xfId="3" applyNumberFormat="1" applyFont="1" applyFill="1" applyBorder="1" applyAlignment="1" applyProtection="1">
      <alignment horizontal="right"/>
    </xf>
  </cellXfs>
  <cellStyles count="8">
    <cellStyle name="Comma" xfId="3" builtinId="3"/>
    <cellStyle name="Comma 2" xfId="5" xr:uid="{00000000-0005-0000-0000-000030000000}"/>
    <cellStyle name="Normal" xfId="0" builtinId="0"/>
    <cellStyle name="Normal 2" xfId="4" xr:uid="{00000000-0005-0000-0000-000031000000}"/>
    <cellStyle name="Normal_Sheet1" xfId="1" xr:uid="{00000000-0005-0000-0000-000002000000}"/>
    <cellStyle name="Normal_Sheet1 2" xfId="7" xr:uid="{00000000-0005-0000-0000-000032000000}"/>
    <cellStyle name="Note" xfId="2" builtinId="10"/>
    <cellStyle name="Note 2" xfId="6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L11" sqref="L1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42" t="s">
        <v>19</v>
      </c>
      <c r="J1" s="143"/>
      <c r="K1" s="144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7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45" t="str">
        <f>'2025-26 Summary'!C2</f>
        <v>ENG</v>
      </c>
      <c r="J2" s="145"/>
      <c r="K2" s="145"/>
      <c r="L2" s="13">
        <f>'2025-26 Summary'!D2</f>
        <v>50.85</v>
      </c>
      <c r="M2" s="5">
        <f>SUM(M7:M24)</f>
        <v>7.1340000000000003</v>
      </c>
      <c r="N2" s="5">
        <f>SUM(N7:N24)</f>
        <v>2356</v>
      </c>
      <c r="O2" s="5">
        <f>SUM(O7:O24)</f>
        <v>78.533333333333346</v>
      </c>
      <c r="P2" s="32">
        <f>N2/M2</f>
        <v>330.24950939164563</v>
      </c>
      <c r="Q2" s="7">
        <f>O2/M2</f>
        <v>11.008316979721522</v>
      </c>
      <c r="R2" s="109" t="s">
        <v>92</v>
      </c>
    </row>
    <row r="3" spans="1:18" ht="19.5" customHeight="1" x14ac:dyDescent="0.25">
      <c r="A3" s="146"/>
      <c r="B3" s="147"/>
      <c r="C3" s="147"/>
      <c r="D3" s="147"/>
      <c r="E3" s="147"/>
      <c r="F3" s="147"/>
      <c r="G3" s="147"/>
      <c r="H3" s="147"/>
      <c r="I3" s="31" t="s">
        <v>36</v>
      </c>
      <c r="J3" s="140" t="s">
        <v>52</v>
      </c>
      <c r="K3" s="140"/>
      <c r="L3" s="141"/>
      <c r="M3" s="5">
        <f>'2025-26 Summary'!D2-'Summer 25'!M2-'Fall 25'!L2-'Spring 26'!L2</f>
        <v>-3.3333333333374071E-3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3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08" t="s">
        <v>88</v>
      </c>
      <c r="R6" s="97" t="s">
        <v>13</v>
      </c>
    </row>
    <row r="7" spans="1:18" ht="15.75" customHeight="1" x14ac:dyDescent="0.25">
      <c r="A7" s="116" t="s">
        <v>97</v>
      </c>
      <c r="B7" s="116" t="s">
        <v>98</v>
      </c>
      <c r="C7" s="116" t="s">
        <v>47</v>
      </c>
      <c r="D7" s="116" t="s">
        <v>43</v>
      </c>
      <c r="E7" s="116"/>
      <c r="F7" s="116">
        <v>28</v>
      </c>
      <c r="G7" s="116">
        <v>23</v>
      </c>
      <c r="H7" s="117">
        <v>23</v>
      </c>
      <c r="I7" s="116">
        <v>1</v>
      </c>
      <c r="J7" s="70">
        <f t="shared" ref="J7:J9" si="0">H7*I7</f>
        <v>23</v>
      </c>
      <c r="K7" s="86">
        <v>4</v>
      </c>
      <c r="L7" s="87">
        <v>4.5</v>
      </c>
      <c r="M7" s="69">
        <f t="shared" ref="M7" si="1">L7*I7/15</f>
        <v>0.3</v>
      </c>
      <c r="N7" s="70">
        <f>J7*K7</f>
        <v>92</v>
      </c>
      <c r="O7" s="71">
        <f>N7/30</f>
        <v>3.0666666666666669</v>
      </c>
      <c r="P7" s="69">
        <f t="shared" ref="P7" si="2">N7/M7</f>
        <v>306.66666666666669</v>
      </c>
      <c r="Q7" s="69">
        <f>O7/M7</f>
        <v>10.222222222222223</v>
      </c>
      <c r="R7" s="49"/>
    </row>
    <row r="8" spans="1:18" ht="15.75" customHeight="1" x14ac:dyDescent="0.25">
      <c r="A8" s="119" t="s">
        <v>97</v>
      </c>
      <c r="B8" s="119" t="s">
        <v>98</v>
      </c>
      <c r="C8" s="119" t="s">
        <v>47</v>
      </c>
      <c r="D8" s="118" t="s">
        <v>42</v>
      </c>
      <c r="E8" s="119"/>
      <c r="F8" s="119">
        <v>28</v>
      </c>
      <c r="G8" s="119" t="s">
        <v>99</v>
      </c>
      <c r="H8" s="119">
        <v>26</v>
      </c>
      <c r="I8" s="119">
        <v>13</v>
      </c>
      <c r="J8" s="70">
        <f t="shared" si="0"/>
        <v>338</v>
      </c>
      <c r="K8" s="86">
        <v>4</v>
      </c>
      <c r="L8" s="87">
        <v>4.5</v>
      </c>
      <c r="M8" s="69">
        <f t="shared" ref="M8:M24" si="3">L8*I8/15</f>
        <v>3.9</v>
      </c>
      <c r="N8" s="70">
        <f t="shared" ref="N8:N24" si="4">J8*K8</f>
        <v>1352</v>
      </c>
      <c r="O8" s="71">
        <f t="shared" ref="O8:O24" si="5">N8/30</f>
        <v>45.06666666666667</v>
      </c>
      <c r="P8" s="69">
        <f t="shared" ref="P8:P24" si="6">N8/M8</f>
        <v>346.66666666666669</v>
      </c>
      <c r="Q8" s="69">
        <f t="shared" ref="Q8:Q24" si="7">O8/M8</f>
        <v>11.555555555555557</v>
      </c>
      <c r="R8" s="49"/>
    </row>
    <row r="9" spans="1:18" ht="15.75" customHeight="1" x14ac:dyDescent="0.25">
      <c r="A9" s="119" t="s">
        <v>97</v>
      </c>
      <c r="B9" s="119">
        <v>4</v>
      </c>
      <c r="C9" s="119" t="s">
        <v>47</v>
      </c>
      <c r="D9" s="118" t="s">
        <v>42</v>
      </c>
      <c r="E9" s="119"/>
      <c r="F9" s="119">
        <v>28</v>
      </c>
      <c r="G9" s="119">
        <v>27</v>
      </c>
      <c r="H9" s="119">
        <v>27</v>
      </c>
      <c r="I9" s="119">
        <v>6</v>
      </c>
      <c r="J9" s="70">
        <f t="shared" si="0"/>
        <v>162</v>
      </c>
      <c r="K9" s="88">
        <v>3</v>
      </c>
      <c r="L9" s="88">
        <v>3.75</v>
      </c>
      <c r="M9" s="69">
        <f t="shared" si="3"/>
        <v>1.5</v>
      </c>
      <c r="N9" s="70">
        <f t="shared" si="4"/>
        <v>486</v>
      </c>
      <c r="O9" s="71">
        <f t="shared" si="5"/>
        <v>16.2</v>
      </c>
      <c r="P9" s="69">
        <f t="shared" si="6"/>
        <v>324</v>
      </c>
      <c r="Q9" s="69">
        <f t="shared" si="7"/>
        <v>10.799999999999999</v>
      </c>
      <c r="R9" s="49"/>
    </row>
    <row r="10" spans="1:18" ht="15.75" customHeight="1" x14ac:dyDescent="0.25">
      <c r="A10" s="119" t="s">
        <v>97</v>
      </c>
      <c r="B10" s="119">
        <v>7</v>
      </c>
      <c r="C10" s="119" t="s">
        <v>47</v>
      </c>
      <c r="D10" s="118" t="s">
        <v>42</v>
      </c>
      <c r="E10" s="119"/>
      <c r="F10" s="119">
        <v>28</v>
      </c>
      <c r="G10" s="119">
        <v>24</v>
      </c>
      <c r="H10" s="119">
        <v>24</v>
      </c>
      <c r="I10" s="119">
        <v>4</v>
      </c>
      <c r="J10" s="70">
        <f t="shared" ref="J10:J24" si="8">H10*I10</f>
        <v>96</v>
      </c>
      <c r="K10" s="88">
        <v>3</v>
      </c>
      <c r="L10" s="88">
        <v>3.75</v>
      </c>
      <c r="M10" s="69">
        <f t="shared" si="3"/>
        <v>1</v>
      </c>
      <c r="N10" s="70">
        <f t="shared" si="4"/>
        <v>288</v>
      </c>
      <c r="O10" s="71">
        <f t="shared" si="5"/>
        <v>9.6</v>
      </c>
      <c r="P10" s="69">
        <f t="shared" si="6"/>
        <v>288</v>
      </c>
      <c r="Q10" s="69">
        <f t="shared" si="7"/>
        <v>9.6</v>
      </c>
      <c r="R10" s="49"/>
    </row>
    <row r="11" spans="1:18" ht="15.75" customHeight="1" x14ac:dyDescent="0.25">
      <c r="A11" s="119" t="s">
        <v>97</v>
      </c>
      <c r="B11" s="119" t="s">
        <v>106</v>
      </c>
      <c r="C11" s="119" t="s">
        <v>48</v>
      </c>
      <c r="D11" s="118" t="s">
        <v>53</v>
      </c>
      <c r="E11" s="119"/>
      <c r="F11" s="119">
        <v>25</v>
      </c>
      <c r="G11" s="119">
        <v>21</v>
      </c>
      <c r="H11" s="119">
        <v>22</v>
      </c>
      <c r="I11" s="119">
        <v>1</v>
      </c>
      <c r="J11" s="70">
        <f t="shared" si="8"/>
        <v>22</v>
      </c>
      <c r="K11" s="88">
        <v>3</v>
      </c>
      <c r="L11" s="88">
        <v>3.51</v>
      </c>
      <c r="M11" s="69">
        <f t="shared" si="3"/>
        <v>0.23399999999999999</v>
      </c>
      <c r="N11" s="70">
        <f t="shared" si="4"/>
        <v>66</v>
      </c>
      <c r="O11" s="71">
        <f t="shared" si="5"/>
        <v>2.2000000000000002</v>
      </c>
      <c r="P11" s="69">
        <f t="shared" si="6"/>
        <v>282.05128205128204</v>
      </c>
      <c r="Q11" s="69">
        <f t="shared" si="7"/>
        <v>9.4017094017094038</v>
      </c>
      <c r="R11" s="49"/>
    </row>
    <row r="12" spans="1:18" ht="15.75" customHeight="1" x14ac:dyDescent="0.25">
      <c r="A12" s="119" t="s">
        <v>97</v>
      </c>
      <c r="B12" s="119">
        <v>44</v>
      </c>
      <c r="C12" s="119" t="s">
        <v>47</v>
      </c>
      <c r="D12" s="118" t="s">
        <v>42</v>
      </c>
      <c r="E12" s="119"/>
      <c r="F12" s="119">
        <v>44</v>
      </c>
      <c r="G12" s="119">
        <v>23</v>
      </c>
      <c r="H12" s="119">
        <v>24</v>
      </c>
      <c r="I12" s="119">
        <v>1</v>
      </c>
      <c r="J12" s="70">
        <f t="shared" si="8"/>
        <v>24</v>
      </c>
      <c r="K12" s="88">
        <v>3</v>
      </c>
      <c r="L12" s="88">
        <v>3</v>
      </c>
      <c r="M12" s="69">
        <f t="shared" si="3"/>
        <v>0.2</v>
      </c>
      <c r="N12" s="70">
        <f t="shared" si="4"/>
        <v>72</v>
      </c>
      <c r="O12" s="71">
        <f t="shared" si="5"/>
        <v>2.4</v>
      </c>
      <c r="P12" s="69">
        <f t="shared" si="6"/>
        <v>360</v>
      </c>
      <c r="Q12" s="69">
        <f t="shared" si="7"/>
        <v>11.999999999999998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31" t="s">
        <v>14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3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9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H9" sqref="H9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42" t="s">
        <v>19</v>
      </c>
      <c r="I1" s="143"/>
      <c r="J1" s="144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48" t="str">
        <f>'2025-26 Summary'!C2</f>
        <v>ENG</v>
      </c>
      <c r="I2" s="148"/>
      <c r="J2" s="148"/>
      <c r="K2" s="13">
        <f>'2025-26 Summary'!D2</f>
        <v>50.85</v>
      </c>
      <c r="L2" s="5">
        <f>SUM(L7:L42)</f>
        <v>22.617999999999999</v>
      </c>
      <c r="M2" s="6">
        <f>SUM(M7:M42)</f>
        <v>8242.5</v>
      </c>
      <c r="N2" s="7">
        <f>SUM(N7:N42)</f>
        <v>274.75000000000006</v>
      </c>
      <c r="O2" s="7">
        <f>M2/L2</f>
        <v>364.42214165708731</v>
      </c>
      <c r="P2" s="7">
        <f>N2/L2</f>
        <v>12.147404721902912</v>
      </c>
    </row>
    <row r="3" spans="1:18" ht="19.5" customHeight="1" x14ac:dyDescent="0.25">
      <c r="A3" s="146"/>
      <c r="B3" s="147"/>
      <c r="C3" s="147"/>
      <c r="D3" s="147"/>
      <c r="E3" s="147"/>
      <c r="F3" s="147"/>
      <c r="G3" s="147"/>
      <c r="H3" s="31"/>
      <c r="I3" s="140" t="s">
        <v>52</v>
      </c>
      <c r="J3" s="140"/>
      <c r="K3" s="141"/>
      <c r="L3" s="5">
        <f>'2025-26 Summary'!D2-'Summer 25'!M2-'Fall 25'!L2-'Spring 26'!L2</f>
        <v>-3.3333333333374071E-3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3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120" t="s">
        <v>96</v>
      </c>
      <c r="B7" s="120" t="s">
        <v>100</v>
      </c>
      <c r="C7" s="120" t="s">
        <v>75</v>
      </c>
      <c r="D7" s="120" t="s">
        <v>55</v>
      </c>
      <c r="E7" s="120"/>
      <c r="F7" s="120">
        <v>9</v>
      </c>
      <c r="G7" s="121">
        <v>15</v>
      </c>
      <c r="H7" s="120">
        <v>3</v>
      </c>
      <c r="I7" s="75">
        <f t="shared" ref="I7:I42" si="0">G7*H7</f>
        <v>45</v>
      </c>
      <c r="J7" s="55">
        <v>1.5</v>
      </c>
      <c r="K7" s="35">
        <v>1.125</v>
      </c>
      <c r="L7" s="69">
        <f t="shared" ref="L7" si="1">K7*H7/15</f>
        <v>0.22500000000000001</v>
      </c>
      <c r="M7" s="70">
        <f t="shared" ref="M7" si="2">(I7*J7)</f>
        <v>67.5</v>
      </c>
      <c r="N7" s="71">
        <f>M7/30</f>
        <v>2.25</v>
      </c>
      <c r="O7" s="69">
        <f>M7/L7</f>
        <v>300</v>
      </c>
      <c r="P7" s="69">
        <f t="shared" ref="P7:P17" si="3">N7/L7</f>
        <v>10</v>
      </c>
      <c r="Q7" s="56"/>
    </row>
    <row r="8" spans="1:18" ht="15.75" customHeight="1" x14ac:dyDescent="0.25">
      <c r="A8" s="120" t="s">
        <v>96</v>
      </c>
      <c r="B8" s="120" t="s">
        <v>100</v>
      </c>
      <c r="C8" s="120" t="s">
        <v>78</v>
      </c>
      <c r="D8" s="120" t="s">
        <v>55</v>
      </c>
      <c r="E8" s="120"/>
      <c r="F8" s="120">
        <v>7</v>
      </c>
      <c r="G8" s="121">
        <v>12</v>
      </c>
      <c r="H8" s="120">
        <v>1</v>
      </c>
      <c r="I8" s="75">
        <f t="shared" si="0"/>
        <v>12</v>
      </c>
      <c r="J8" s="55">
        <v>1.5</v>
      </c>
      <c r="K8" s="35">
        <v>1.125</v>
      </c>
      <c r="L8" s="69">
        <f t="shared" ref="L8:L42" si="4">K8*H8/15</f>
        <v>7.4999999999999997E-2</v>
      </c>
      <c r="M8" s="70">
        <f t="shared" ref="M8:M42" si="5">(I8*J8)</f>
        <v>18</v>
      </c>
      <c r="N8" s="71">
        <f t="shared" ref="N8:N42" si="6">M8/30</f>
        <v>0.6</v>
      </c>
      <c r="O8" s="69">
        <f t="shared" ref="O8:O42" si="7">M8/L8</f>
        <v>240</v>
      </c>
      <c r="P8" s="69">
        <f t="shared" si="3"/>
        <v>8</v>
      </c>
      <c r="Q8" s="56"/>
    </row>
    <row r="9" spans="1:18" ht="15.75" customHeight="1" x14ac:dyDescent="0.25">
      <c r="A9" s="120" t="s">
        <v>96</v>
      </c>
      <c r="B9" s="120" t="s">
        <v>98</v>
      </c>
      <c r="C9" s="120" t="s">
        <v>75</v>
      </c>
      <c r="D9" s="120" t="s">
        <v>42</v>
      </c>
      <c r="E9" s="120"/>
      <c r="F9" s="120">
        <v>27</v>
      </c>
      <c r="G9" s="121">
        <v>28</v>
      </c>
      <c r="H9" s="120">
        <v>26</v>
      </c>
      <c r="I9" s="75">
        <f t="shared" si="0"/>
        <v>728</v>
      </c>
      <c r="J9" s="55">
        <v>4</v>
      </c>
      <c r="K9" s="35">
        <v>4.5</v>
      </c>
      <c r="L9" s="69">
        <f t="shared" si="4"/>
        <v>7.8</v>
      </c>
      <c r="M9" s="70">
        <f t="shared" si="5"/>
        <v>2912</v>
      </c>
      <c r="N9" s="71">
        <f t="shared" si="6"/>
        <v>97.066666666666663</v>
      </c>
      <c r="O9" s="69">
        <f t="shared" si="7"/>
        <v>373.33333333333331</v>
      </c>
      <c r="P9" s="69">
        <f t="shared" si="3"/>
        <v>12.444444444444445</v>
      </c>
      <c r="Q9" s="56"/>
    </row>
    <row r="10" spans="1:18" ht="15.75" customHeight="1" x14ac:dyDescent="0.25">
      <c r="A10" s="120" t="s">
        <v>96</v>
      </c>
      <c r="B10" s="120" t="s">
        <v>98</v>
      </c>
      <c r="C10" s="120" t="s">
        <v>76</v>
      </c>
      <c r="D10" s="120" t="s">
        <v>42</v>
      </c>
      <c r="E10" s="120"/>
      <c r="F10" s="120">
        <v>28</v>
      </c>
      <c r="G10" s="121">
        <v>28</v>
      </c>
      <c r="H10" s="120">
        <v>2</v>
      </c>
      <c r="I10" s="75">
        <f t="shared" si="0"/>
        <v>56</v>
      </c>
      <c r="J10" s="55">
        <v>4</v>
      </c>
      <c r="K10" s="35">
        <v>4.5</v>
      </c>
      <c r="L10" s="69">
        <f t="shared" si="4"/>
        <v>0.6</v>
      </c>
      <c r="M10" s="70">
        <f t="shared" si="5"/>
        <v>224</v>
      </c>
      <c r="N10" s="71">
        <f t="shared" si="6"/>
        <v>7.4666666666666668</v>
      </c>
      <c r="O10" s="69">
        <f t="shared" si="7"/>
        <v>373.33333333333337</v>
      </c>
      <c r="P10" s="69">
        <f t="shared" si="3"/>
        <v>12.444444444444445</v>
      </c>
      <c r="Q10" s="56"/>
    </row>
    <row r="11" spans="1:18" ht="15.75" customHeight="1" x14ac:dyDescent="0.25">
      <c r="A11" s="120" t="s">
        <v>96</v>
      </c>
      <c r="B11" s="120" t="s">
        <v>98</v>
      </c>
      <c r="C11" s="120" t="s">
        <v>75</v>
      </c>
      <c r="D11" s="120" t="s">
        <v>55</v>
      </c>
      <c r="E11" s="120"/>
      <c r="F11" s="120">
        <v>32</v>
      </c>
      <c r="G11" s="120">
        <v>28</v>
      </c>
      <c r="H11" s="120">
        <v>14</v>
      </c>
      <c r="I11" s="75">
        <f t="shared" ref="I11:I24" si="8">G11*H11</f>
        <v>392</v>
      </c>
      <c r="J11" s="55">
        <v>4</v>
      </c>
      <c r="K11" s="35">
        <v>4.5</v>
      </c>
      <c r="L11" s="69">
        <f t="shared" ref="L11:L24" si="9">K11*H11/15</f>
        <v>4.2</v>
      </c>
      <c r="M11" s="70">
        <f t="shared" si="5"/>
        <v>1568</v>
      </c>
      <c r="N11" s="71">
        <f t="shared" si="6"/>
        <v>52.266666666666666</v>
      </c>
      <c r="O11" s="69">
        <f t="shared" si="7"/>
        <v>373.33333333333331</v>
      </c>
      <c r="P11" s="69">
        <f t="shared" si="3"/>
        <v>12.444444444444443</v>
      </c>
      <c r="Q11" s="56"/>
    </row>
    <row r="12" spans="1:18" ht="15.75" customHeight="1" x14ac:dyDescent="0.25">
      <c r="A12" s="120" t="s">
        <v>96</v>
      </c>
      <c r="B12" s="120" t="s">
        <v>98</v>
      </c>
      <c r="C12" s="120" t="s">
        <v>75</v>
      </c>
      <c r="D12" s="120" t="s">
        <v>43</v>
      </c>
      <c r="E12" s="120"/>
      <c r="F12" s="120">
        <v>31</v>
      </c>
      <c r="G12" s="120">
        <v>28</v>
      </c>
      <c r="H12" s="120">
        <v>5</v>
      </c>
      <c r="I12" s="75">
        <f t="shared" si="8"/>
        <v>140</v>
      </c>
      <c r="J12" s="55">
        <v>4</v>
      </c>
      <c r="K12" s="35">
        <v>4.5</v>
      </c>
      <c r="L12" s="69">
        <f t="shared" si="9"/>
        <v>1.5</v>
      </c>
      <c r="M12" s="70">
        <f t="shared" si="5"/>
        <v>560</v>
      </c>
      <c r="N12" s="71">
        <f t="shared" si="6"/>
        <v>18.666666666666668</v>
      </c>
      <c r="O12" s="69">
        <f t="shared" si="7"/>
        <v>373.33333333333331</v>
      </c>
      <c r="P12" s="69">
        <f t="shared" si="3"/>
        <v>12.444444444444445</v>
      </c>
      <c r="Q12" s="56"/>
    </row>
    <row r="13" spans="1:18" ht="15.75" customHeight="1" x14ac:dyDescent="0.25">
      <c r="A13" s="120" t="s">
        <v>96</v>
      </c>
      <c r="B13" s="120" t="s">
        <v>98</v>
      </c>
      <c r="C13" s="120" t="s">
        <v>75</v>
      </c>
      <c r="D13" s="120" t="s">
        <v>55</v>
      </c>
      <c r="E13" s="120"/>
      <c r="F13" s="120">
        <v>25</v>
      </c>
      <c r="G13" s="120">
        <v>28</v>
      </c>
      <c r="H13" s="120">
        <v>1</v>
      </c>
      <c r="I13" s="75">
        <f t="shared" si="8"/>
        <v>28</v>
      </c>
      <c r="J13" s="55">
        <v>4</v>
      </c>
      <c r="K13" s="35">
        <v>4.5</v>
      </c>
      <c r="L13" s="69">
        <f t="shared" si="9"/>
        <v>0.3</v>
      </c>
      <c r="M13" s="70">
        <f t="shared" si="5"/>
        <v>112</v>
      </c>
      <c r="N13" s="71">
        <f t="shared" si="6"/>
        <v>3.7333333333333334</v>
      </c>
      <c r="O13" s="69">
        <f t="shared" si="7"/>
        <v>373.33333333333337</v>
      </c>
      <c r="P13" s="69">
        <f t="shared" si="3"/>
        <v>12.444444444444445</v>
      </c>
      <c r="Q13" s="56" t="s">
        <v>108</v>
      </c>
    </row>
    <row r="14" spans="1:18" ht="15.75" customHeight="1" x14ac:dyDescent="0.25">
      <c r="A14" s="120" t="s">
        <v>96</v>
      </c>
      <c r="B14" s="120">
        <v>4</v>
      </c>
      <c r="C14" s="120" t="s">
        <v>75</v>
      </c>
      <c r="D14" s="120" t="s">
        <v>42</v>
      </c>
      <c r="E14" s="120"/>
      <c r="F14" s="120">
        <v>29</v>
      </c>
      <c r="G14" s="120">
        <v>28</v>
      </c>
      <c r="H14" s="120">
        <v>5</v>
      </c>
      <c r="I14" s="75">
        <f t="shared" si="8"/>
        <v>140</v>
      </c>
      <c r="J14" s="55">
        <v>3</v>
      </c>
      <c r="K14" s="55">
        <v>3.75</v>
      </c>
      <c r="L14" s="69">
        <f t="shared" si="9"/>
        <v>1.25</v>
      </c>
      <c r="M14" s="70">
        <f t="shared" si="5"/>
        <v>420</v>
      </c>
      <c r="N14" s="71">
        <f t="shared" si="6"/>
        <v>14</v>
      </c>
      <c r="O14" s="69">
        <f t="shared" si="7"/>
        <v>336</v>
      </c>
      <c r="P14" s="69">
        <f t="shared" si="3"/>
        <v>11.2</v>
      </c>
      <c r="Q14" s="56"/>
    </row>
    <row r="15" spans="1:18" ht="15.75" customHeight="1" x14ac:dyDescent="0.25">
      <c r="A15" s="120" t="s">
        <v>96</v>
      </c>
      <c r="B15" s="120">
        <v>4</v>
      </c>
      <c r="C15" s="120" t="s">
        <v>75</v>
      </c>
      <c r="D15" s="120" t="s">
        <v>55</v>
      </c>
      <c r="E15" s="120"/>
      <c r="F15" s="120">
        <v>29</v>
      </c>
      <c r="G15" s="120">
        <v>28</v>
      </c>
      <c r="H15" s="120">
        <v>6</v>
      </c>
      <c r="I15" s="75">
        <f t="shared" si="8"/>
        <v>168</v>
      </c>
      <c r="J15" s="55">
        <v>3</v>
      </c>
      <c r="K15" s="55">
        <v>3.75</v>
      </c>
      <c r="L15" s="69">
        <f t="shared" si="9"/>
        <v>1.5</v>
      </c>
      <c r="M15" s="70">
        <f t="shared" si="5"/>
        <v>504</v>
      </c>
      <c r="N15" s="71">
        <f t="shared" si="6"/>
        <v>16.8</v>
      </c>
      <c r="O15" s="69">
        <f t="shared" si="7"/>
        <v>336</v>
      </c>
      <c r="P15" s="69">
        <f t="shared" si="3"/>
        <v>11.200000000000001</v>
      </c>
      <c r="Q15" s="56"/>
    </row>
    <row r="16" spans="1:18" ht="15.75" customHeight="1" x14ac:dyDescent="0.25">
      <c r="A16" s="120" t="s">
        <v>96</v>
      </c>
      <c r="B16" s="120">
        <v>4</v>
      </c>
      <c r="C16" s="120" t="s">
        <v>77</v>
      </c>
      <c r="D16" s="120" t="s">
        <v>42</v>
      </c>
      <c r="E16" s="120"/>
      <c r="F16" s="120">
        <v>26</v>
      </c>
      <c r="G16" s="120">
        <v>28</v>
      </c>
      <c r="H16" s="120">
        <v>1</v>
      </c>
      <c r="I16" s="75">
        <f t="shared" si="8"/>
        <v>28</v>
      </c>
      <c r="J16" s="55">
        <v>3</v>
      </c>
      <c r="K16" s="55">
        <v>3.75</v>
      </c>
      <c r="L16" s="69">
        <f t="shared" si="9"/>
        <v>0.25</v>
      </c>
      <c r="M16" s="70">
        <f t="shared" si="5"/>
        <v>84</v>
      </c>
      <c r="N16" s="71">
        <f t="shared" si="6"/>
        <v>2.8</v>
      </c>
      <c r="O16" s="69">
        <f t="shared" si="7"/>
        <v>336</v>
      </c>
      <c r="P16" s="69">
        <f t="shared" si="3"/>
        <v>11.2</v>
      </c>
      <c r="Q16" s="56"/>
    </row>
    <row r="17" spans="1:17" ht="15.75" customHeight="1" x14ac:dyDescent="0.25">
      <c r="A17" s="120" t="s">
        <v>96</v>
      </c>
      <c r="B17" s="120">
        <v>7</v>
      </c>
      <c r="C17" s="120" t="s">
        <v>75</v>
      </c>
      <c r="D17" s="120" t="s">
        <v>42</v>
      </c>
      <c r="E17" s="120"/>
      <c r="F17" s="120">
        <v>27</v>
      </c>
      <c r="G17" s="120">
        <v>28</v>
      </c>
      <c r="H17" s="120">
        <v>5</v>
      </c>
      <c r="I17" s="75">
        <f t="shared" si="8"/>
        <v>140</v>
      </c>
      <c r="J17" s="55">
        <v>3</v>
      </c>
      <c r="K17" s="55">
        <v>3.75</v>
      </c>
      <c r="L17" s="69">
        <f t="shared" si="9"/>
        <v>1.25</v>
      </c>
      <c r="M17" s="70">
        <f t="shared" si="5"/>
        <v>420</v>
      </c>
      <c r="N17" s="71">
        <f t="shared" si="6"/>
        <v>14</v>
      </c>
      <c r="O17" s="69">
        <f t="shared" si="7"/>
        <v>336</v>
      </c>
      <c r="P17" s="69">
        <f t="shared" si="3"/>
        <v>11.2</v>
      </c>
      <c r="Q17" s="56"/>
    </row>
    <row r="18" spans="1:17" ht="15.75" customHeight="1" x14ac:dyDescent="0.25">
      <c r="A18" s="120" t="s">
        <v>96</v>
      </c>
      <c r="B18" s="120">
        <v>7</v>
      </c>
      <c r="C18" s="120" t="s">
        <v>75</v>
      </c>
      <c r="D18" s="120" t="s">
        <v>55</v>
      </c>
      <c r="E18" s="120"/>
      <c r="F18" s="120">
        <v>27</v>
      </c>
      <c r="G18" s="120">
        <v>28</v>
      </c>
      <c r="H18" s="120">
        <v>3</v>
      </c>
      <c r="I18" s="75">
        <f t="shared" si="8"/>
        <v>84</v>
      </c>
      <c r="J18" s="55">
        <v>3</v>
      </c>
      <c r="K18" s="55">
        <v>3.75</v>
      </c>
      <c r="L18" s="69">
        <f t="shared" si="9"/>
        <v>0.75</v>
      </c>
      <c r="M18" s="70">
        <f t="shared" si="5"/>
        <v>252</v>
      </c>
      <c r="N18" s="71">
        <f t="shared" si="6"/>
        <v>8.4</v>
      </c>
      <c r="O18" s="69">
        <f t="shared" si="7"/>
        <v>336</v>
      </c>
      <c r="P18" s="69">
        <f>N18/L18</f>
        <v>11.200000000000001</v>
      </c>
      <c r="Q18" s="56"/>
    </row>
    <row r="19" spans="1:17" ht="15.75" customHeight="1" x14ac:dyDescent="0.25">
      <c r="A19" s="120" t="s">
        <v>96</v>
      </c>
      <c r="B19" s="120">
        <v>7</v>
      </c>
      <c r="C19" s="120" t="s">
        <v>77</v>
      </c>
      <c r="D19" s="120" t="s">
        <v>42</v>
      </c>
      <c r="E19" s="120"/>
      <c r="F19" s="120">
        <v>26</v>
      </c>
      <c r="G19" s="120">
        <v>28</v>
      </c>
      <c r="H19" s="120">
        <v>1</v>
      </c>
      <c r="I19" s="75">
        <f t="shared" si="8"/>
        <v>28</v>
      </c>
      <c r="J19" s="55">
        <v>3</v>
      </c>
      <c r="K19" s="55">
        <v>3.75</v>
      </c>
      <c r="L19" s="69">
        <f t="shared" si="9"/>
        <v>0.25</v>
      </c>
      <c r="M19" s="70">
        <f t="shared" si="5"/>
        <v>84</v>
      </c>
      <c r="N19" s="71">
        <f t="shared" si="6"/>
        <v>2.8</v>
      </c>
      <c r="O19" s="69">
        <f t="shared" si="7"/>
        <v>336</v>
      </c>
      <c r="P19" s="69">
        <f t="shared" ref="P19:P42" si="10">N19/L19</f>
        <v>11.2</v>
      </c>
      <c r="Q19" s="56"/>
    </row>
    <row r="20" spans="1:17" ht="15.75" customHeight="1" x14ac:dyDescent="0.25">
      <c r="A20" s="120" t="s">
        <v>96</v>
      </c>
      <c r="B20" s="120">
        <v>11</v>
      </c>
      <c r="C20" s="120" t="s">
        <v>75</v>
      </c>
      <c r="D20" s="120" t="s">
        <v>55</v>
      </c>
      <c r="E20" s="120"/>
      <c r="F20" s="120">
        <v>31</v>
      </c>
      <c r="G20" s="120">
        <v>28</v>
      </c>
      <c r="H20" s="120">
        <v>1</v>
      </c>
      <c r="I20" s="75">
        <f t="shared" si="8"/>
        <v>28</v>
      </c>
      <c r="J20" s="55">
        <v>3</v>
      </c>
      <c r="K20" s="55">
        <v>3.51</v>
      </c>
      <c r="L20" s="69">
        <f t="shared" si="9"/>
        <v>0.23399999999999999</v>
      </c>
      <c r="M20" s="70">
        <f t="shared" si="5"/>
        <v>84</v>
      </c>
      <c r="N20" s="71">
        <f t="shared" si="6"/>
        <v>2.8</v>
      </c>
      <c r="O20" s="69">
        <f t="shared" si="7"/>
        <v>358.97435897435901</v>
      </c>
      <c r="P20" s="69">
        <f t="shared" si="10"/>
        <v>11.965811965811966</v>
      </c>
      <c r="Q20" s="56"/>
    </row>
    <row r="21" spans="1:17" ht="15.75" customHeight="1" x14ac:dyDescent="0.25">
      <c r="A21" s="120" t="s">
        <v>96</v>
      </c>
      <c r="B21" s="120">
        <v>12</v>
      </c>
      <c r="C21" s="120" t="s">
        <v>75</v>
      </c>
      <c r="D21" s="120" t="s">
        <v>43</v>
      </c>
      <c r="E21" s="120"/>
      <c r="F21" s="120">
        <v>26</v>
      </c>
      <c r="G21" s="120">
        <v>25</v>
      </c>
      <c r="H21" s="120">
        <v>1</v>
      </c>
      <c r="I21" s="75">
        <f t="shared" si="8"/>
        <v>25</v>
      </c>
      <c r="J21" s="55">
        <v>3</v>
      </c>
      <c r="K21" s="55">
        <v>3.51</v>
      </c>
      <c r="L21" s="69">
        <f t="shared" si="9"/>
        <v>0.23399999999999999</v>
      </c>
      <c r="M21" s="70">
        <f t="shared" si="5"/>
        <v>75</v>
      </c>
      <c r="N21" s="71">
        <f t="shared" si="6"/>
        <v>2.5</v>
      </c>
      <c r="O21" s="69">
        <f t="shared" si="7"/>
        <v>320.51282051282055</v>
      </c>
      <c r="P21" s="69">
        <f t="shared" si="10"/>
        <v>10.683760683760685</v>
      </c>
      <c r="Q21" s="56"/>
    </row>
    <row r="22" spans="1:17" ht="15.75" customHeight="1" x14ac:dyDescent="0.25">
      <c r="A22" s="120" t="s">
        <v>96</v>
      </c>
      <c r="B22" s="120">
        <v>41</v>
      </c>
      <c r="C22" s="120" t="s">
        <v>75</v>
      </c>
      <c r="D22" s="120" t="s">
        <v>42</v>
      </c>
      <c r="E22" s="120"/>
      <c r="F22" s="120">
        <v>32</v>
      </c>
      <c r="G22" s="120">
        <v>35</v>
      </c>
      <c r="H22" s="120">
        <v>1</v>
      </c>
      <c r="I22" s="75">
        <f t="shared" si="8"/>
        <v>35</v>
      </c>
      <c r="J22" s="55">
        <v>3</v>
      </c>
      <c r="K22" s="55">
        <v>3</v>
      </c>
      <c r="L22" s="69">
        <f t="shared" si="9"/>
        <v>0.2</v>
      </c>
      <c r="M22" s="70">
        <f t="shared" si="5"/>
        <v>105</v>
      </c>
      <c r="N22" s="71">
        <f t="shared" si="6"/>
        <v>3.5</v>
      </c>
      <c r="O22" s="69">
        <f t="shared" si="7"/>
        <v>525</v>
      </c>
      <c r="P22" s="69">
        <f t="shared" si="10"/>
        <v>17.5</v>
      </c>
      <c r="Q22" s="56"/>
    </row>
    <row r="23" spans="1:17" ht="15.75" customHeight="1" x14ac:dyDescent="0.25">
      <c r="A23" s="120" t="s">
        <v>96</v>
      </c>
      <c r="B23" s="120">
        <v>45</v>
      </c>
      <c r="C23" s="120" t="s">
        <v>75</v>
      </c>
      <c r="D23" s="120" t="s">
        <v>40</v>
      </c>
      <c r="E23" s="120"/>
      <c r="F23" s="120" t="s">
        <v>101</v>
      </c>
      <c r="G23" s="120">
        <v>35</v>
      </c>
      <c r="H23" s="120">
        <v>1</v>
      </c>
      <c r="I23" s="75">
        <f t="shared" si="8"/>
        <v>35</v>
      </c>
      <c r="J23" s="55">
        <v>3</v>
      </c>
      <c r="K23" s="55">
        <v>3</v>
      </c>
      <c r="L23" s="69">
        <f t="shared" si="9"/>
        <v>0.2</v>
      </c>
      <c r="M23" s="70">
        <f t="shared" si="5"/>
        <v>105</v>
      </c>
      <c r="N23" s="71">
        <f t="shared" si="6"/>
        <v>3.5</v>
      </c>
      <c r="O23" s="69">
        <f t="shared" si="7"/>
        <v>525</v>
      </c>
      <c r="P23" s="69">
        <f t="shared" si="10"/>
        <v>17.5</v>
      </c>
      <c r="Q23" s="56"/>
    </row>
    <row r="24" spans="1:17" ht="15.75" customHeight="1" x14ac:dyDescent="0.25">
      <c r="A24" s="44" t="s">
        <v>96</v>
      </c>
      <c r="B24" s="54" t="s">
        <v>98</v>
      </c>
      <c r="C24" s="54" t="s">
        <v>78</v>
      </c>
      <c r="D24" s="54" t="s">
        <v>42</v>
      </c>
      <c r="E24" s="54"/>
      <c r="F24" s="54"/>
      <c r="G24" s="54">
        <v>28</v>
      </c>
      <c r="H24" s="54">
        <v>3</v>
      </c>
      <c r="I24" s="75">
        <f t="shared" si="8"/>
        <v>84</v>
      </c>
      <c r="J24" s="55">
        <v>4</v>
      </c>
      <c r="K24" s="55">
        <v>4.5</v>
      </c>
      <c r="L24" s="69">
        <f t="shared" si="9"/>
        <v>0.9</v>
      </c>
      <c r="M24" s="70">
        <f t="shared" si="5"/>
        <v>336</v>
      </c>
      <c r="N24" s="71">
        <f t="shared" si="6"/>
        <v>11.2</v>
      </c>
      <c r="O24" s="69">
        <f t="shared" si="7"/>
        <v>373.33333333333331</v>
      </c>
      <c r="P24" s="69">
        <f t="shared" si="10"/>
        <v>12.444444444444443</v>
      </c>
      <c r="Q24" s="56" t="s">
        <v>107</v>
      </c>
    </row>
    <row r="25" spans="1:17" ht="15.75" customHeight="1" x14ac:dyDescent="0.25">
      <c r="A25" s="44" t="s">
        <v>96</v>
      </c>
      <c r="B25" s="54" t="s">
        <v>98</v>
      </c>
      <c r="C25" s="54" t="s">
        <v>77</v>
      </c>
      <c r="D25" s="54" t="s">
        <v>42</v>
      </c>
      <c r="E25" s="54"/>
      <c r="F25" s="54">
        <v>25</v>
      </c>
      <c r="G25" s="54">
        <v>25</v>
      </c>
      <c r="H25" s="54">
        <v>2</v>
      </c>
      <c r="I25" s="75">
        <f t="shared" si="0"/>
        <v>50</v>
      </c>
      <c r="J25" s="55">
        <v>4</v>
      </c>
      <c r="K25" s="55">
        <v>4.5</v>
      </c>
      <c r="L25" s="69">
        <f t="shared" si="4"/>
        <v>0.6</v>
      </c>
      <c r="M25" s="70">
        <f t="shared" si="5"/>
        <v>200</v>
      </c>
      <c r="N25" s="71">
        <f t="shared" si="6"/>
        <v>6.666666666666667</v>
      </c>
      <c r="O25" s="69">
        <f t="shared" si="7"/>
        <v>333.33333333333337</v>
      </c>
      <c r="P25" s="69">
        <f t="shared" si="10"/>
        <v>11.111111111111112</v>
      </c>
      <c r="Q25" s="56"/>
    </row>
    <row r="26" spans="1:17" ht="15.75" customHeight="1" x14ac:dyDescent="0.25">
      <c r="A26" s="44" t="s">
        <v>96</v>
      </c>
      <c r="B26" s="44" t="s">
        <v>98</v>
      </c>
      <c r="C26" s="54" t="s">
        <v>75</v>
      </c>
      <c r="D26" s="54" t="s">
        <v>40</v>
      </c>
      <c r="E26" s="54"/>
      <c r="F26" s="54">
        <v>40</v>
      </c>
      <c r="G26" s="54">
        <v>28</v>
      </c>
      <c r="H26" s="54">
        <v>1</v>
      </c>
      <c r="I26" s="75">
        <f t="shared" si="0"/>
        <v>28</v>
      </c>
      <c r="J26" s="55">
        <v>4</v>
      </c>
      <c r="K26" s="55">
        <v>4.5</v>
      </c>
      <c r="L26" s="69">
        <f t="shared" si="4"/>
        <v>0.3</v>
      </c>
      <c r="M26" s="70">
        <f t="shared" si="5"/>
        <v>112</v>
      </c>
      <c r="N26" s="71">
        <f t="shared" si="6"/>
        <v>3.7333333333333334</v>
      </c>
      <c r="O26" s="69">
        <f t="shared" si="7"/>
        <v>373.33333333333337</v>
      </c>
      <c r="P26" s="69">
        <f t="shared" si="10"/>
        <v>12.444444444444445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10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10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10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10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10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11">G32*H32</f>
        <v>0</v>
      </c>
      <c r="J32" s="55"/>
      <c r="K32" s="55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10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11"/>
        <v>0</v>
      </c>
      <c r="J33" s="55"/>
      <c r="K33" s="55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10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11"/>
        <v>0</v>
      </c>
      <c r="J34" s="55"/>
      <c r="K34" s="55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10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11"/>
        <v>0</v>
      </c>
      <c r="J35" s="55"/>
      <c r="K35" s="55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10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11"/>
        <v>0</v>
      </c>
      <c r="J36" s="55"/>
      <c r="K36" s="55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10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10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10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10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10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10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10"/>
        <v>#DIV/0!</v>
      </c>
      <c r="Q42" s="56"/>
    </row>
    <row r="43" spans="1:17" ht="18.75" customHeight="1" x14ac:dyDescent="0.25">
      <c r="A43" s="131" t="s">
        <v>14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3"/>
    </row>
    <row r="44" spans="1:17" ht="61.5" customHeight="1" x14ac:dyDescent="0.2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9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Q10" sqref="Q10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42" t="s">
        <v>19</v>
      </c>
      <c r="I1" s="143"/>
      <c r="J1" s="144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48" t="str">
        <f>'2025-26 Summary'!C2</f>
        <v>ENG</v>
      </c>
      <c r="I2" s="148"/>
      <c r="J2" s="148"/>
      <c r="K2" s="13">
        <f>'2025-26 Summary'!D2</f>
        <v>50.85</v>
      </c>
      <c r="L2" s="5">
        <f>SUM(L7:L42)</f>
        <v>21.10133333333334</v>
      </c>
      <c r="M2" s="14">
        <f>SUM(M7:M42)</f>
        <v>7508</v>
      </c>
      <c r="N2" s="15">
        <f>SUM(N7:N42)</f>
        <v>250.26666666666662</v>
      </c>
      <c r="O2" s="15">
        <f>M2/L2</f>
        <v>355.80690003791216</v>
      </c>
      <c r="P2" s="7">
        <f>N2/L2</f>
        <v>11.860230001263737</v>
      </c>
    </row>
    <row r="3" spans="1:18" ht="19.5" customHeight="1" x14ac:dyDescent="0.25">
      <c r="A3" s="146"/>
      <c r="B3" s="147"/>
      <c r="C3" s="147"/>
      <c r="D3" s="147"/>
      <c r="E3" s="147"/>
      <c r="F3" s="147"/>
      <c r="G3" s="147"/>
      <c r="H3" s="112"/>
      <c r="I3" s="140" t="s">
        <v>52</v>
      </c>
      <c r="J3" s="140"/>
      <c r="K3" s="141"/>
      <c r="L3" s="5">
        <f>'2025-26 Summary'!D2-'Summer 25'!M2-'Fall 25'!L2-'Spring 26'!L2</f>
        <v>-3.3333333333374071E-3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52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38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122" t="s">
        <v>96</v>
      </c>
      <c r="B7" s="122" t="s">
        <v>102</v>
      </c>
      <c r="C7" s="122" t="s">
        <v>75</v>
      </c>
      <c r="D7" s="122" t="s">
        <v>55</v>
      </c>
      <c r="E7" s="122"/>
      <c r="F7" s="122"/>
      <c r="G7" s="123">
        <v>28</v>
      </c>
      <c r="H7" s="122">
        <v>3</v>
      </c>
      <c r="I7" s="70">
        <f t="shared" ref="I7:I40" si="0">G7*H7</f>
        <v>84</v>
      </c>
      <c r="J7" s="86">
        <v>1.5</v>
      </c>
      <c r="K7" s="87">
        <v>1.125</v>
      </c>
      <c r="L7" s="69">
        <f t="shared" ref="L7" si="1">K7*H7/15</f>
        <v>0.22500000000000001</v>
      </c>
      <c r="M7" s="70">
        <f t="shared" ref="M7" si="2">(I7*J7)</f>
        <v>126</v>
      </c>
      <c r="N7" s="71">
        <f>M7/30</f>
        <v>4.2</v>
      </c>
      <c r="O7" s="69">
        <f t="shared" ref="O7" si="3">M7/L7</f>
        <v>560</v>
      </c>
      <c r="P7" s="69">
        <f>N7/L7</f>
        <v>18.666666666666668</v>
      </c>
      <c r="Q7" s="56"/>
    </row>
    <row r="8" spans="1:18" ht="15.75" customHeight="1" x14ac:dyDescent="0.25">
      <c r="A8" s="122" t="s">
        <v>96</v>
      </c>
      <c r="B8" s="122" t="s">
        <v>102</v>
      </c>
      <c r="C8" s="122" t="s">
        <v>78</v>
      </c>
      <c r="D8" s="122" t="s">
        <v>40</v>
      </c>
      <c r="E8" s="122"/>
      <c r="F8" s="122"/>
      <c r="G8" s="123">
        <v>28</v>
      </c>
      <c r="H8" s="122">
        <v>1</v>
      </c>
      <c r="I8" s="70">
        <f t="shared" si="0"/>
        <v>28</v>
      </c>
      <c r="J8" s="86">
        <v>1.5</v>
      </c>
      <c r="K8" s="87">
        <v>1.125</v>
      </c>
      <c r="L8" s="69">
        <f t="shared" ref="L8:L42" si="4">K8*H8/15</f>
        <v>7.4999999999999997E-2</v>
      </c>
      <c r="M8" s="70">
        <f t="shared" ref="M8:M42" si="5">(I8*J8)</f>
        <v>42</v>
      </c>
      <c r="N8" s="71">
        <f t="shared" ref="N8:N42" si="6">M8/30</f>
        <v>1.4</v>
      </c>
      <c r="O8" s="69">
        <f t="shared" ref="O8:O42" si="7">M8/L8</f>
        <v>560</v>
      </c>
      <c r="P8" s="69">
        <f>N8/L8</f>
        <v>18.666666666666668</v>
      </c>
      <c r="Q8" s="56"/>
    </row>
    <row r="9" spans="1:18" ht="15.75" customHeight="1" x14ac:dyDescent="0.25">
      <c r="A9" s="122" t="s">
        <v>96</v>
      </c>
      <c r="B9" s="122" t="s">
        <v>98</v>
      </c>
      <c r="C9" s="122" t="s">
        <v>75</v>
      </c>
      <c r="D9" s="122" t="s">
        <v>42</v>
      </c>
      <c r="E9" s="122"/>
      <c r="F9" s="122"/>
      <c r="G9" s="123">
        <v>28</v>
      </c>
      <c r="H9" s="122">
        <v>21</v>
      </c>
      <c r="I9" s="70">
        <f t="shared" si="0"/>
        <v>588</v>
      </c>
      <c r="J9" s="86">
        <v>4</v>
      </c>
      <c r="K9" s="87">
        <v>4.5</v>
      </c>
      <c r="L9" s="69">
        <f t="shared" si="4"/>
        <v>6.3</v>
      </c>
      <c r="M9" s="70">
        <f t="shared" si="5"/>
        <v>2352</v>
      </c>
      <c r="N9" s="71">
        <f t="shared" si="6"/>
        <v>78.400000000000006</v>
      </c>
      <c r="O9" s="69">
        <f t="shared" si="7"/>
        <v>373.33333333333337</v>
      </c>
      <c r="P9" s="69">
        <f>N9/L9</f>
        <v>12.444444444444446</v>
      </c>
      <c r="Q9" s="56" t="s">
        <v>110</v>
      </c>
    </row>
    <row r="10" spans="1:18" ht="15.75" customHeight="1" x14ac:dyDescent="0.25">
      <c r="A10" s="122" t="s">
        <v>96</v>
      </c>
      <c r="B10" s="122" t="s">
        <v>98</v>
      </c>
      <c r="C10" s="122" t="s">
        <v>75</v>
      </c>
      <c r="D10" s="122" t="s">
        <v>55</v>
      </c>
      <c r="E10" s="122"/>
      <c r="F10" s="122"/>
      <c r="G10" s="122">
        <v>28</v>
      </c>
      <c r="H10" s="122">
        <v>7</v>
      </c>
      <c r="I10" s="70">
        <f t="shared" si="0"/>
        <v>196</v>
      </c>
      <c r="J10" s="86">
        <v>4</v>
      </c>
      <c r="K10" s="87">
        <v>4.5</v>
      </c>
      <c r="L10" s="69">
        <f t="shared" si="4"/>
        <v>2.1</v>
      </c>
      <c r="M10" s="70">
        <f t="shared" si="5"/>
        <v>784</v>
      </c>
      <c r="N10" s="71">
        <f t="shared" si="6"/>
        <v>26.133333333333333</v>
      </c>
      <c r="O10" s="69">
        <f t="shared" si="7"/>
        <v>373.33333333333331</v>
      </c>
      <c r="P10" s="69">
        <f t="shared" ref="P10:P42" si="8">N10/L10</f>
        <v>12.444444444444443</v>
      </c>
      <c r="Q10" s="56"/>
    </row>
    <row r="11" spans="1:18" ht="15.75" customHeight="1" x14ac:dyDescent="0.25">
      <c r="A11" s="122" t="s">
        <v>96</v>
      </c>
      <c r="B11" s="122" t="s">
        <v>98</v>
      </c>
      <c r="C11" s="122" t="s">
        <v>75</v>
      </c>
      <c r="D11" s="122" t="s">
        <v>43</v>
      </c>
      <c r="E11" s="122"/>
      <c r="F11" s="122"/>
      <c r="G11" s="122">
        <v>28</v>
      </c>
      <c r="H11" s="122">
        <v>3</v>
      </c>
      <c r="I11" s="70">
        <f t="shared" si="0"/>
        <v>84</v>
      </c>
      <c r="J11" s="86">
        <v>4</v>
      </c>
      <c r="K11" s="87">
        <v>4.5</v>
      </c>
      <c r="L11" s="69">
        <f t="shared" si="4"/>
        <v>0.9</v>
      </c>
      <c r="M11" s="70">
        <f t="shared" si="5"/>
        <v>336</v>
      </c>
      <c r="N11" s="71">
        <f t="shared" si="6"/>
        <v>11.2</v>
      </c>
      <c r="O11" s="69">
        <f t="shared" si="7"/>
        <v>373.33333333333331</v>
      </c>
      <c r="P11" s="69">
        <f t="shared" si="8"/>
        <v>12.444444444444443</v>
      </c>
      <c r="Q11" s="56"/>
    </row>
    <row r="12" spans="1:18" ht="15.75" customHeight="1" x14ac:dyDescent="0.25">
      <c r="A12" s="122" t="s">
        <v>96</v>
      </c>
      <c r="B12" s="124">
        <v>4</v>
      </c>
      <c r="C12" s="122" t="s">
        <v>75</v>
      </c>
      <c r="D12" s="122" t="s">
        <v>42</v>
      </c>
      <c r="E12" s="122"/>
      <c r="F12" s="122"/>
      <c r="G12" s="122">
        <v>28</v>
      </c>
      <c r="H12" s="122">
        <v>15</v>
      </c>
      <c r="I12" s="70">
        <f t="shared" si="0"/>
        <v>420</v>
      </c>
      <c r="J12" s="86">
        <v>3</v>
      </c>
      <c r="K12" s="86">
        <v>3.75</v>
      </c>
      <c r="L12" s="69">
        <f t="shared" si="4"/>
        <v>3.75</v>
      </c>
      <c r="M12" s="70">
        <f t="shared" si="5"/>
        <v>1260</v>
      </c>
      <c r="N12" s="71">
        <f t="shared" si="6"/>
        <v>42</v>
      </c>
      <c r="O12" s="69">
        <f t="shared" si="7"/>
        <v>336</v>
      </c>
      <c r="P12" s="69">
        <f t="shared" si="8"/>
        <v>11.2</v>
      </c>
      <c r="Q12" s="56"/>
    </row>
    <row r="13" spans="1:18" ht="15.75" customHeight="1" x14ac:dyDescent="0.25">
      <c r="A13" s="125" t="s">
        <v>96</v>
      </c>
      <c r="B13" s="126">
        <v>4</v>
      </c>
      <c r="C13" s="122" t="s">
        <v>75</v>
      </c>
      <c r="D13" s="122" t="s">
        <v>55</v>
      </c>
      <c r="E13" s="122"/>
      <c r="F13" s="122"/>
      <c r="G13" s="122">
        <v>28</v>
      </c>
      <c r="H13" s="122">
        <v>8</v>
      </c>
      <c r="I13" s="70">
        <f t="shared" si="0"/>
        <v>224</v>
      </c>
      <c r="J13" s="86">
        <v>3</v>
      </c>
      <c r="K13" s="86">
        <v>3.75</v>
      </c>
      <c r="L13" s="69">
        <f t="shared" si="4"/>
        <v>2</v>
      </c>
      <c r="M13" s="70">
        <f t="shared" si="5"/>
        <v>672</v>
      </c>
      <c r="N13" s="71">
        <f t="shared" si="6"/>
        <v>22.4</v>
      </c>
      <c r="O13" s="69">
        <f t="shared" si="7"/>
        <v>336</v>
      </c>
      <c r="P13" s="69">
        <f t="shared" si="8"/>
        <v>11.2</v>
      </c>
      <c r="Q13" s="56"/>
    </row>
    <row r="14" spans="1:18" ht="15.75" customHeight="1" x14ac:dyDescent="0.25">
      <c r="A14" s="125" t="s">
        <v>96</v>
      </c>
      <c r="B14" s="126">
        <v>4</v>
      </c>
      <c r="C14" s="122" t="s">
        <v>77</v>
      </c>
      <c r="D14" s="122" t="s">
        <v>42</v>
      </c>
      <c r="E14" s="122"/>
      <c r="F14" s="122"/>
      <c r="G14" s="122">
        <v>28</v>
      </c>
      <c r="H14" s="122">
        <v>2</v>
      </c>
      <c r="I14" s="70">
        <f t="shared" si="0"/>
        <v>56</v>
      </c>
      <c r="J14" s="86">
        <v>3</v>
      </c>
      <c r="K14" s="86">
        <v>3.75</v>
      </c>
      <c r="L14" s="69">
        <f t="shared" si="4"/>
        <v>0.5</v>
      </c>
      <c r="M14" s="70">
        <f t="shared" si="5"/>
        <v>168</v>
      </c>
      <c r="N14" s="71">
        <f t="shared" si="6"/>
        <v>5.6</v>
      </c>
      <c r="O14" s="69">
        <f t="shared" si="7"/>
        <v>336</v>
      </c>
      <c r="P14" s="69">
        <f t="shared" si="8"/>
        <v>11.2</v>
      </c>
      <c r="Q14" s="56"/>
    </row>
    <row r="15" spans="1:18" ht="15.75" customHeight="1" x14ac:dyDescent="0.25">
      <c r="A15" s="125" t="s">
        <v>96</v>
      </c>
      <c r="B15" s="126">
        <v>7</v>
      </c>
      <c r="C15" s="122" t="s">
        <v>75</v>
      </c>
      <c r="D15" s="122" t="s">
        <v>42</v>
      </c>
      <c r="E15" s="122"/>
      <c r="F15" s="122"/>
      <c r="G15" s="122">
        <v>28</v>
      </c>
      <c r="H15" s="122">
        <v>9</v>
      </c>
      <c r="I15" s="70">
        <f t="shared" si="0"/>
        <v>252</v>
      </c>
      <c r="J15" s="86">
        <v>3</v>
      </c>
      <c r="K15" s="86">
        <v>3.75</v>
      </c>
      <c r="L15" s="69">
        <f t="shared" si="4"/>
        <v>2.25</v>
      </c>
      <c r="M15" s="70">
        <f t="shared" si="5"/>
        <v>756</v>
      </c>
      <c r="N15" s="71">
        <f t="shared" si="6"/>
        <v>25.2</v>
      </c>
      <c r="O15" s="69">
        <f t="shared" si="7"/>
        <v>336</v>
      </c>
      <c r="P15" s="69">
        <f t="shared" si="8"/>
        <v>11.2</v>
      </c>
      <c r="Q15" s="56"/>
    </row>
    <row r="16" spans="1:18" ht="15.75" customHeight="1" x14ac:dyDescent="0.25">
      <c r="A16" s="125" t="s">
        <v>96</v>
      </c>
      <c r="B16" s="126">
        <v>7</v>
      </c>
      <c r="C16" s="122" t="s">
        <v>75</v>
      </c>
      <c r="D16" s="122" t="s">
        <v>55</v>
      </c>
      <c r="E16" s="122"/>
      <c r="F16" s="122"/>
      <c r="G16" s="122">
        <v>28</v>
      </c>
      <c r="H16" s="122">
        <v>4</v>
      </c>
      <c r="I16" s="70">
        <f t="shared" si="0"/>
        <v>112</v>
      </c>
      <c r="J16" s="86">
        <v>3</v>
      </c>
      <c r="K16" s="86">
        <v>3.75</v>
      </c>
      <c r="L16" s="69">
        <f t="shared" si="4"/>
        <v>1</v>
      </c>
      <c r="M16" s="70">
        <f t="shared" si="5"/>
        <v>336</v>
      </c>
      <c r="N16" s="71">
        <f t="shared" si="6"/>
        <v>11.2</v>
      </c>
      <c r="O16" s="69">
        <f t="shared" si="7"/>
        <v>336</v>
      </c>
      <c r="P16" s="69">
        <f t="shared" si="8"/>
        <v>11.2</v>
      </c>
      <c r="Q16" s="56"/>
    </row>
    <row r="17" spans="1:17" ht="15.75" customHeight="1" x14ac:dyDescent="0.25">
      <c r="A17" s="125" t="s">
        <v>96</v>
      </c>
      <c r="B17" s="126">
        <v>7</v>
      </c>
      <c r="C17" s="122" t="s">
        <v>76</v>
      </c>
      <c r="D17" s="122" t="s">
        <v>43</v>
      </c>
      <c r="E17" s="122"/>
      <c r="F17" s="122"/>
      <c r="G17" s="122">
        <v>28</v>
      </c>
      <c r="H17" s="122">
        <v>1</v>
      </c>
      <c r="I17" s="70">
        <f t="shared" si="0"/>
        <v>28</v>
      </c>
      <c r="J17" s="86">
        <v>3</v>
      </c>
      <c r="K17" s="86">
        <v>3.75</v>
      </c>
      <c r="L17" s="69">
        <f t="shared" si="4"/>
        <v>0.25</v>
      </c>
      <c r="M17" s="70">
        <f t="shared" si="5"/>
        <v>84</v>
      </c>
      <c r="N17" s="71">
        <f t="shared" si="6"/>
        <v>2.8</v>
      </c>
      <c r="O17" s="69">
        <f t="shared" si="7"/>
        <v>336</v>
      </c>
      <c r="P17" s="69">
        <f t="shared" si="8"/>
        <v>11.2</v>
      </c>
      <c r="Q17" s="56"/>
    </row>
    <row r="18" spans="1:17" ht="15.75" customHeight="1" x14ac:dyDescent="0.25">
      <c r="A18" s="125" t="s">
        <v>96</v>
      </c>
      <c r="B18" s="126" t="s">
        <v>103</v>
      </c>
      <c r="C18" s="122" t="s">
        <v>75</v>
      </c>
      <c r="D18" s="122" t="s">
        <v>55</v>
      </c>
      <c r="E18" s="122"/>
      <c r="F18" s="122"/>
      <c r="G18" s="122">
        <v>25</v>
      </c>
      <c r="H18" s="122">
        <v>1</v>
      </c>
      <c r="I18" s="70">
        <f t="shared" si="0"/>
        <v>25</v>
      </c>
      <c r="J18" s="86">
        <v>3</v>
      </c>
      <c r="K18" s="86">
        <v>3.51</v>
      </c>
      <c r="L18" s="69">
        <f t="shared" si="4"/>
        <v>0.23399999999999999</v>
      </c>
      <c r="M18" s="70">
        <f t="shared" si="5"/>
        <v>75</v>
      </c>
      <c r="N18" s="71">
        <f t="shared" si="6"/>
        <v>2.5</v>
      </c>
      <c r="O18" s="69">
        <f t="shared" si="7"/>
        <v>320.51282051282055</v>
      </c>
      <c r="P18" s="69">
        <f t="shared" si="8"/>
        <v>10.683760683760685</v>
      </c>
      <c r="Q18" s="56"/>
    </row>
    <row r="19" spans="1:17" ht="15.75" customHeight="1" x14ac:dyDescent="0.25">
      <c r="A19" s="125" t="s">
        <v>96</v>
      </c>
      <c r="B19" s="126" t="s">
        <v>104</v>
      </c>
      <c r="C19" s="122" t="s">
        <v>75</v>
      </c>
      <c r="D19" s="122" t="s">
        <v>55</v>
      </c>
      <c r="E19" s="122"/>
      <c r="F19" s="122"/>
      <c r="G19" s="122">
        <v>16</v>
      </c>
      <c r="H19" s="122">
        <v>1</v>
      </c>
      <c r="I19" s="70">
        <f t="shared" si="0"/>
        <v>16</v>
      </c>
      <c r="J19" s="86">
        <v>3</v>
      </c>
      <c r="K19" s="86">
        <v>3.51</v>
      </c>
      <c r="L19" s="69">
        <f t="shared" si="4"/>
        <v>0.23399999999999999</v>
      </c>
      <c r="M19" s="70">
        <f t="shared" si="5"/>
        <v>48</v>
      </c>
      <c r="N19" s="71">
        <f t="shared" si="6"/>
        <v>1.6</v>
      </c>
      <c r="O19" s="69">
        <f t="shared" si="7"/>
        <v>205.12820512820514</v>
      </c>
      <c r="P19" s="69">
        <f t="shared" si="8"/>
        <v>6.8376068376068382</v>
      </c>
      <c r="Q19" s="56"/>
    </row>
    <row r="20" spans="1:17" ht="15.75" customHeight="1" x14ac:dyDescent="0.25">
      <c r="A20" s="125" t="s">
        <v>96</v>
      </c>
      <c r="B20" s="126" t="s">
        <v>105</v>
      </c>
      <c r="C20" s="122" t="s">
        <v>75</v>
      </c>
      <c r="D20" s="122" t="s">
        <v>43</v>
      </c>
      <c r="E20" s="122"/>
      <c r="F20" s="122"/>
      <c r="G20" s="122">
        <v>10</v>
      </c>
      <c r="H20" s="122">
        <v>1</v>
      </c>
      <c r="I20" s="70">
        <f t="shared" si="0"/>
        <v>10</v>
      </c>
      <c r="J20" s="86">
        <v>5</v>
      </c>
      <c r="K20" s="86">
        <v>4.25</v>
      </c>
      <c r="L20" s="69">
        <f t="shared" si="4"/>
        <v>0.28333333333333333</v>
      </c>
      <c r="M20" s="70">
        <f t="shared" si="5"/>
        <v>50</v>
      </c>
      <c r="N20" s="71">
        <f t="shared" si="6"/>
        <v>1.6666666666666667</v>
      </c>
      <c r="O20" s="69">
        <f t="shared" si="7"/>
        <v>176.47058823529412</v>
      </c>
      <c r="P20" s="69">
        <f t="shared" si="8"/>
        <v>5.882352941176471</v>
      </c>
      <c r="Q20" s="56"/>
    </row>
    <row r="21" spans="1:17" ht="15.75" customHeight="1" x14ac:dyDescent="0.25">
      <c r="A21" s="125" t="s">
        <v>96</v>
      </c>
      <c r="B21" s="126">
        <v>35</v>
      </c>
      <c r="C21" s="122" t="s">
        <v>75</v>
      </c>
      <c r="D21" s="122" t="s">
        <v>40</v>
      </c>
      <c r="E21" s="122"/>
      <c r="F21" s="122"/>
      <c r="G21" s="122">
        <v>35</v>
      </c>
      <c r="H21" s="122">
        <v>1</v>
      </c>
      <c r="I21" s="70">
        <f t="shared" si="0"/>
        <v>35</v>
      </c>
      <c r="J21" s="86">
        <v>3</v>
      </c>
      <c r="K21" s="86">
        <v>3</v>
      </c>
      <c r="L21" s="69">
        <f t="shared" si="4"/>
        <v>0.2</v>
      </c>
      <c r="M21" s="70">
        <f t="shared" si="5"/>
        <v>105</v>
      </c>
      <c r="N21" s="71">
        <f t="shared" si="6"/>
        <v>3.5</v>
      </c>
      <c r="O21" s="69">
        <f t="shared" si="7"/>
        <v>525</v>
      </c>
      <c r="P21" s="69">
        <f t="shared" si="8"/>
        <v>17.5</v>
      </c>
      <c r="Q21" s="56"/>
    </row>
    <row r="22" spans="1:17" ht="15.75" customHeight="1" x14ac:dyDescent="0.25">
      <c r="A22" s="125" t="s">
        <v>96</v>
      </c>
      <c r="B22" s="126">
        <v>32</v>
      </c>
      <c r="C22" s="122" t="s">
        <v>75</v>
      </c>
      <c r="D22" s="122" t="s">
        <v>42</v>
      </c>
      <c r="E22" s="122"/>
      <c r="F22" s="122"/>
      <c r="G22" s="122">
        <v>30</v>
      </c>
      <c r="H22" s="122">
        <v>1</v>
      </c>
      <c r="I22" s="70">
        <f t="shared" si="0"/>
        <v>30</v>
      </c>
      <c r="J22" s="86">
        <v>3</v>
      </c>
      <c r="K22" s="86">
        <v>3</v>
      </c>
      <c r="L22" s="69">
        <f t="shared" si="4"/>
        <v>0.2</v>
      </c>
      <c r="M22" s="70">
        <f t="shared" si="5"/>
        <v>90</v>
      </c>
      <c r="N22" s="71">
        <f t="shared" si="6"/>
        <v>3</v>
      </c>
      <c r="O22" s="69">
        <f t="shared" si="7"/>
        <v>450</v>
      </c>
      <c r="P22" s="69">
        <f t="shared" si="8"/>
        <v>15</v>
      </c>
      <c r="Q22" s="56"/>
    </row>
    <row r="23" spans="1:17" ht="15.75" customHeight="1" x14ac:dyDescent="0.25">
      <c r="A23" s="36" t="s">
        <v>96</v>
      </c>
      <c r="B23" s="37" t="s">
        <v>98</v>
      </c>
      <c r="C23" s="54" t="s">
        <v>78</v>
      </c>
      <c r="D23" s="54" t="s">
        <v>42</v>
      </c>
      <c r="E23" s="54"/>
      <c r="F23" s="54"/>
      <c r="G23" s="54">
        <v>28</v>
      </c>
      <c r="H23" s="54">
        <v>2</v>
      </c>
      <c r="I23" s="70">
        <f t="shared" si="0"/>
        <v>56</v>
      </c>
      <c r="J23" s="86">
        <v>4</v>
      </c>
      <c r="K23" s="86">
        <v>4.5</v>
      </c>
      <c r="L23" s="69">
        <f t="shared" si="4"/>
        <v>0.6</v>
      </c>
      <c r="M23" s="70">
        <f t="shared" si="5"/>
        <v>224</v>
      </c>
      <c r="N23" s="71">
        <f t="shared" si="6"/>
        <v>7.4666666666666668</v>
      </c>
      <c r="O23" s="69">
        <f t="shared" si="7"/>
        <v>373.33333333333337</v>
      </c>
      <c r="P23" s="69">
        <f t="shared" si="8"/>
        <v>12.444444444444445</v>
      </c>
      <c r="Q23" s="56" t="s">
        <v>109</v>
      </c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31" t="s">
        <v>14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49"/>
    </row>
    <row r="45" spans="1:17" x14ac:dyDescent="0.25">
      <c r="A45" s="150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51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J6" sqref="J6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69">
        <v>50.85</v>
      </c>
      <c r="E2" s="7">
        <f>SUM('Summer 25'!M2,'Fall 25'!L2,'Spring 26'!L2)</f>
        <v>50.853333333333339</v>
      </c>
      <c r="F2" s="127">
        <f>'Summer 25'!N2+'Fall 25'!M2+'Spring 26'!M2</f>
        <v>18106.5</v>
      </c>
      <c r="G2" s="5">
        <f>SUM('Summer 25'!O2,'Fall 25'!N2,'Spring 26'!N2)</f>
        <v>603.55000000000007</v>
      </c>
      <c r="H2" s="129">
        <f>F2/E2</f>
        <v>356.05335605663339</v>
      </c>
      <c r="I2" s="110">
        <f>G2/E2</f>
        <v>11.868445201887782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28">
        <v>48.453000000000003</v>
      </c>
    </row>
    <row r="5" spans="1:14" x14ac:dyDescent="0.25">
      <c r="J5" s="130">
        <v>356.05599999999998</v>
      </c>
      <c r="K5" s="130" t="s">
        <v>111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7.23</v>
      </c>
      <c r="F7" s="106">
        <v>22.97</v>
      </c>
    </row>
    <row r="8" spans="1:14" x14ac:dyDescent="0.25">
      <c r="D8" s="102" t="s">
        <v>12</v>
      </c>
      <c r="E8" s="106">
        <v>66.05</v>
      </c>
      <c r="F8" s="106">
        <v>269.43</v>
      </c>
    </row>
    <row r="9" spans="1:14" x14ac:dyDescent="0.25">
      <c r="D9" s="102" t="s">
        <v>33</v>
      </c>
      <c r="E9" s="106">
        <v>277.85000000000002</v>
      </c>
      <c r="F9" s="106">
        <v>360.41</v>
      </c>
    </row>
    <row r="10" spans="1:14" x14ac:dyDescent="0.25">
      <c r="D10" s="114" t="s">
        <v>88</v>
      </c>
      <c r="E10" s="115">
        <v>9.1300000000000008</v>
      </c>
      <c r="F10" s="115">
        <v>11.73</v>
      </c>
    </row>
    <row r="11" spans="1:14" x14ac:dyDescent="0.25">
      <c r="C11"/>
      <c r="D11"/>
      <c r="E11" s="153" t="s">
        <v>89</v>
      </c>
      <c r="F11" s="154"/>
      <c r="G11" s="154"/>
      <c r="H11" s="155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48.477499999999992</v>
      </c>
      <c r="F13" s="106">
        <f t="shared" ref="F13:H13" si="0">AVERAGE(F18:F21)</f>
        <v>317.73999999999995</v>
      </c>
      <c r="G13" s="106">
        <f t="shared" si="0"/>
        <v>500.58250000000004</v>
      </c>
      <c r="H13" s="106">
        <f t="shared" si="0"/>
        <v>10.327500000000001</v>
      </c>
    </row>
    <row r="16" spans="1:14" x14ac:dyDescent="0.25">
      <c r="E16" s="153" t="s">
        <v>90</v>
      </c>
      <c r="F16" s="154"/>
      <c r="G16" s="154"/>
      <c r="H16" s="155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51.33</v>
      </c>
      <c r="F18" s="106">
        <v>325.99</v>
      </c>
      <c r="G18" s="106">
        <v>544.33000000000004</v>
      </c>
      <c r="H18" s="106">
        <v>10.61</v>
      </c>
    </row>
    <row r="19" spans="4:8" x14ac:dyDescent="0.25">
      <c r="D19" s="102" t="s">
        <v>31</v>
      </c>
      <c r="E19" s="106">
        <v>47.43</v>
      </c>
      <c r="F19" s="106">
        <v>303.58</v>
      </c>
      <c r="G19" s="106">
        <v>470.34</v>
      </c>
      <c r="H19" s="106">
        <v>9.92</v>
      </c>
    </row>
    <row r="20" spans="4:8" x14ac:dyDescent="0.25">
      <c r="D20" s="102" t="s">
        <v>38</v>
      </c>
      <c r="E20" s="106">
        <v>48.35</v>
      </c>
      <c r="F20" s="106">
        <v>299.3</v>
      </c>
      <c r="G20" s="106">
        <v>467.67</v>
      </c>
      <c r="H20" s="106">
        <v>9.67</v>
      </c>
    </row>
    <row r="21" spans="4:8" x14ac:dyDescent="0.25">
      <c r="D21" s="102" t="s">
        <v>70</v>
      </c>
      <c r="E21" s="115">
        <v>46.8</v>
      </c>
      <c r="F21" s="115">
        <v>342.09</v>
      </c>
      <c r="G21" s="115">
        <v>519.99</v>
      </c>
      <c r="H21" s="115">
        <v>11.11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42" t="s">
        <v>19</v>
      </c>
      <c r="I1" s="143"/>
      <c r="J1" s="144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67" t="str">
        <f>'2025-26 Summary'!C2</f>
        <v>ENG</v>
      </c>
      <c r="I2" s="167"/>
      <c r="J2" s="167"/>
      <c r="K2" s="13">
        <f>'2025-26 Summary'!D2</f>
        <v>50.85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65"/>
      <c r="B3" s="165"/>
      <c r="C3" s="165"/>
      <c r="D3" s="165"/>
      <c r="E3" s="165"/>
      <c r="F3" s="165"/>
      <c r="G3" s="165"/>
      <c r="H3" s="31"/>
      <c r="I3" s="140" t="s">
        <v>52</v>
      </c>
      <c r="J3" s="140"/>
      <c r="K3" s="141"/>
      <c r="L3" s="5">
        <f>'2025-26 Summary'!D2-'Proposed Additions'!L2-'Fall 25'!L2-'Spring 26'!L2-'Summer 25'!M2</f>
        <v>-3.3333333333374071E-3</v>
      </c>
      <c r="M3" s="16"/>
      <c r="N3" s="17"/>
      <c r="O3" s="17"/>
      <c r="P3" s="67"/>
    </row>
    <row r="4" spans="1:17" ht="19.5" customHeight="1" x14ac:dyDescent="0.25">
      <c r="A4" s="168" t="s">
        <v>6</v>
      </c>
      <c r="B4" s="168"/>
      <c r="C4" s="168"/>
      <c r="D4" s="168"/>
      <c r="E4" s="168"/>
      <c r="F4" s="168"/>
      <c r="G4" s="168"/>
      <c r="H4" s="113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1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1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1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1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1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1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1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1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1" t="e">
        <f t="shared" si="7"/>
        <v>#DIV/0!</v>
      </c>
      <c r="Q15" s="49"/>
    </row>
    <row r="16" spans="1:17" ht="18.75" customHeight="1" x14ac:dyDescent="0.25">
      <c r="A16" s="156" t="s">
        <v>21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7"/>
    </row>
    <row r="17" spans="1:17" x14ac:dyDescent="0.25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60"/>
    </row>
    <row r="18" spans="1:17" x14ac:dyDescent="0.25">
      <c r="A18" s="161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3"/>
    </row>
    <row r="19" spans="1:17" x14ac:dyDescent="0.25">
      <c r="A19" s="161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3"/>
    </row>
    <row r="20" spans="1:17" x14ac:dyDescent="0.25">
      <c r="A20" s="161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3"/>
    </row>
    <row r="21" spans="1:17" x14ac:dyDescent="0.25">
      <c r="A21" s="164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6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58e78e9c03b783a6b12f7979bcfe385a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a00644ebce4851925300396832c8b3f2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BA3D4E-841F-477E-866D-E87B7CEB2A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A36CB3-9D30-408C-AD43-D6FCDE38D785}">
  <ds:schemaRefs>
    <ds:schemaRef ds:uri="http://schemas.microsoft.com/office/2006/documentManagement/types"/>
    <ds:schemaRef ds:uri="http://www.w3.org/XML/1998/namespace"/>
    <ds:schemaRef ds:uri="4c3e63b2-0430-40fd-82f2-9a0ecf22a8dc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249d4ac7-0b39-4174-9809-ef6c5fd53db8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BAFFCE9-AD1B-449C-A0AD-D919D21D03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2025-02-06T20:32:58Z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